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4. Материалы, обоснов. ст-ть ИП\13. Инфраструктура для КИС 2027-2028\"/>
    </mc:Choice>
  </mc:AlternateContent>
  <bookViews>
    <workbookView xWindow="0" yWindow="120" windowWidth="15450" windowHeight="8070"/>
  </bookViews>
  <sheets>
    <sheet name="Обоснование стоимости" sheetId="1" r:id="rId1"/>
  </sheets>
  <definedNames>
    <definedName name="_xlnm._FilterDatabase" localSheetId="0" hidden="1">'Обоснование стоимости'!$A$7:$N$13</definedName>
    <definedName name="_xlnm.Print_Area" localSheetId="0">'Обоснование стоимости'!$A$1:$O$13</definedName>
  </definedNames>
  <calcPr calcId="162913"/>
</workbook>
</file>

<file path=xl/calcChain.xml><?xml version="1.0" encoding="utf-8"?>
<calcChain xmlns="http://schemas.openxmlformats.org/spreadsheetml/2006/main">
  <c r="N12" i="1" l="1"/>
  <c r="N11" i="1"/>
  <c r="N10" i="1"/>
  <c r="N8" i="1"/>
  <c r="N9" i="1" s="1"/>
  <c r="K8" i="1"/>
  <c r="L8" i="1"/>
  <c r="M8" i="1" l="1"/>
</calcChain>
</file>

<file path=xl/sharedStrings.xml><?xml version="1.0" encoding="utf-8"?>
<sst xmlns="http://schemas.openxmlformats.org/spreadsheetml/2006/main" count="27" uniqueCount="26">
  <si>
    <t>№</t>
  </si>
  <si>
    <t>Ед. изм</t>
  </si>
  <si>
    <t>Кол-во</t>
  </si>
  <si>
    <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</si>
  <si>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ИТОГО</t>
  </si>
  <si>
    <t xml:space="preserve">
</t>
  </si>
  <si>
    <t>ОКПД 2</t>
  </si>
  <si>
    <t>Коммерческие предложения  (руб.с НДС) Начальная максимальная цена</t>
  </si>
  <si>
    <t>Наименование предметадоговора</t>
  </si>
  <si>
    <t>ОКВЭД2</t>
  </si>
  <si>
    <t>Однородность совокупности значений выявленных цен, используемых в расчете Н(М)ЦК, ЦКЕП</t>
  </si>
  <si>
    <t xml:space="preserve">Средняя арифметическая цена за единицу     &lt;ц&gt; </t>
  </si>
  <si>
    <t>Среднее квадратичное отклонение</t>
  </si>
  <si>
    <t>усл.ед.</t>
  </si>
  <si>
    <t>62.02.20.110</t>
  </si>
  <si>
    <t xml:space="preserve">Источник ценовой информации №1 </t>
  </si>
  <si>
    <t xml:space="preserve">Источник ценовой инофрмации №2 </t>
  </si>
  <si>
    <t>Источник ценовой информации №3</t>
  </si>
  <si>
    <t xml:space="preserve">В результате проведенного расчета Н(М)ЦД, ЦКЕП контракта составила рублей с НДС:                                                 </t>
  </si>
  <si>
    <t xml:space="preserve">НМЦД
</t>
  </si>
  <si>
    <t>Работы по разработке проектной документации комплекса виртуализации корпоративных информационных систем</t>
  </si>
  <si>
    <t>62.02.1</t>
  </si>
  <si>
    <t>Источник ценовой информации №4</t>
  </si>
  <si>
    <t>НМЦД, рублей без НДС</t>
  </si>
  <si>
    <t>НДС 22%, рублей</t>
  </si>
  <si>
    <t>Н(М)ЦК,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</si>
</sst>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0" borderId="0"/>
    <xf numFmtId="0" fontId="29" fillId="0" borderId="0"/>
    <xf numFmtId="165" fontId="30" fillId="0" borderId="0"/>
    <xf numFmtId="165" fontId="29" fillId="0" borderId="0" applyBorder="0" applyProtection="0"/>
    <xf numFmtId="0" fontId="24" fillId="0" borderId="0"/>
    <xf numFmtId="165" fontId="29" fillId="0" borderId="0"/>
    <xf numFmtId="0" fontId="31" fillId="0" borderId="0">
      <alignment horizontal="center"/>
    </xf>
    <xf numFmtId="165" fontId="32" fillId="0" borderId="0">
      <alignment horizontal="center"/>
    </xf>
    <xf numFmtId="0" fontId="32" fillId="0" borderId="0" applyNumberFormat="0" applyBorder="0" applyProtection="0">
      <alignment horizontal="center"/>
    </xf>
    <xf numFmtId="0" fontId="31" fillId="0" borderId="0">
      <alignment horizontal="center" textRotation="90"/>
    </xf>
    <xf numFmtId="165" fontId="32" fillId="0" borderId="0">
      <alignment horizontal="center" textRotation="90"/>
    </xf>
    <xf numFmtId="0" fontId="32" fillId="0" borderId="0" applyNumberFormat="0" applyBorder="0" applyProtection="0">
      <alignment horizontal="center" textRotation="90"/>
    </xf>
    <xf numFmtId="0" fontId="33" fillId="0" borderId="0"/>
    <xf numFmtId="165" fontId="34" fillId="0" borderId="0"/>
    <xf numFmtId="0" fontId="34" fillId="0" borderId="0" applyNumberFormat="0" applyBorder="0" applyProtection="0"/>
    <xf numFmtId="166" fontId="33" fillId="0" borderId="0"/>
    <xf numFmtId="166" fontId="34" fillId="0" borderId="0"/>
    <xf numFmtId="166" fontId="34" fillId="0" borderId="0" applyBorder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35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36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22" fillId="0" borderId="0"/>
    <xf numFmtId="0" fontId="22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6" fillId="0" borderId="0"/>
    <xf numFmtId="0" fontId="22" fillId="0" borderId="0">
      <alignment vertical="center"/>
    </xf>
    <xf numFmtId="0" fontId="36" fillId="0" borderId="0"/>
    <xf numFmtId="165" fontId="29" fillId="0" borderId="0" applyBorder="0" applyProtection="0"/>
    <xf numFmtId="0" fontId="36" fillId="0" borderId="0"/>
    <xf numFmtId="0" fontId="36" fillId="0" borderId="0"/>
    <xf numFmtId="0" fontId="30" fillId="0" borderId="0"/>
    <xf numFmtId="0" fontId="36" fillId="0" borderId="0"/>
    <xf numFmtId="0" fontId="22" fillId="0" borderId="0"/>
    <xf numFmtId="0" fontId="2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</cellStyleXfs>
  <cellXfs count="51">
    <xf numFmtId="0" fontId="0" fillId="0" borderId="0" xfId="0"/>
    <xf numFmtId="0" fontId="17" fillId="0" borderId="0" xfId="0" applyFont="1"/>
    <xf numFmtId="0" fontId="19" fillId="0" borderId="10" xfId="0" applyFont="1" applyBorder="1" applyAlignment="1">
      <alignment horizontal="center" vertical="top" wrapText="1"/>
    </xf>
    <xf numFmtId="0" fontId="17" fillId="0" borderId="0" xfId="0" applyFont="1" applyFill="1"/>
    <xf numFmtId="0" fontId="23" fillId="0" borderId="0" xfId="0" applyFont="1"/>
    <xf numFmtId="0" fontId="17" fillId="0" borderId="0" xfId="0" applyFont="1" applyFill="1" applyAlignment="1"/>
    <xf numFmtId="0" fontId="1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wrapText="1"/>
    </xf>
    <xf numFmtId="0" fontId="17" fillId="0" borderId="0" xfId="0" applyFont="1" applyBorder="1"/>
    <xf numFmtId="0" fontId="17" fillId="0" borderId="11" xfId="0" applyFont="1" applyFill="1" applyBorder="1" applyAlignment="1">
      <alignment vertical="center" wrapText="1"/>
    </xf>
    <xf numFmtId="0" fontId="17" fillId="0" borderId="0" xfId="0" applyFont="1" applyFill="1" applyBorder="1"/>
    <xf numFmtId="0" fontId="17" fillId="0" borderId="0" xfId="0" applyFont="1" applyFill="1" applyBorder="1" applyAlignment="1"/>
    <xf numFmtId="4" fontId="17" fillId="0" borderId="0" xfId="0" applyNumberFormat="1" applyFont="1"/>
    <xf numFmtId="4" fontId="19" fillId="0" borderId="12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center" wrapText="1"/>
    </xf>
    <xf numFmtId="4" fontId="17" fillId="0" borderId="11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28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7" fillId="0" borderId="12" xfId="0" applyFont="1" applyFill="1" applyBorder="1" applyAlignment="1">
      <alignment vertical="center"/>
    </xf>
    <xf numFmtId="4" fontId="17" fillId="0" borderId="12" xfId="0" applyNumberFormat="1" applyFont="1" applyFill="1" applyBorder="1" applyAlignment="1" applyProtection="1">
      <alignment horizontal="left" vertical="top" wrapText="1"/>
      <protection locked="0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" fontId="39" fillId="0" borderId="12" xfId="0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4" fontId="18" fillId="0" borderId="0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</cellXfs>
  <cellStyles count="2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Excel Built-in Normal 1" xfId="20"/>
    <cellStyle name="Excel Built-in Normal 2" xfId="21"/>
    <cellStyle name="Excel Built-in Normal 3" xfId="22"/>
    <cellStyle name="Excel Built-in Normal 4" xfId="23"/>
    <cellStyle name="Excel Built-in Normal 5" xfId="24"/>
    <cellStyle name="Heading" xfId="25"/>
    <cellStyle name="Heading 1" xfId="26"/>
    <cellStyle name="Heading 2" xfId="27"/>
    <cellStyle name="Heading1" xfId="28"/>
    <cellStyle name="Heading1 1" xfId="29"/>
    <cellStyle name="Heading1 2" xfId="30"/>
    <cellStyle name="Result" xfId="31"/>
    <cellStyle name="Result 1" xfId="32"/>
    <cellStyle name="Result 2" xfId="33"/>
    <cellStyle name="Result2" xfId="34"/>
    <cellStyle name="Result2 1" xfId="35"/>
    <cellStyle name="Result2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вод  2 10" xfId="51"/>
    <cellStyle name="Ввод  2 11" xfId="52"/>
    <cellStyle name="Ввод  2 12" xfId="53"/>
    <cellStyle name="Ввод  2 13" xfId="54"/>
    <cellStyle name="Ввод  2 14" xfId="55"/>
    <cellStyle name="Ввод  2 15" xfId="56"/>
    <cellStyle name="Ввод  2 16" xfId="57"/>
    <cellStyle name="Ввод  2 17" xfId="58"/>
    <cellStyle name="Ввод  2 18" xfId="59"/>
    <cellStyle name="Ввод  2 2" xfId="60"/>
    <cellStyle name="Ввод  2 3" xfId="61"/>
    <cellStyle name="Ввод  2 4" xfId="62"/>
    <cellStyle name="Ввод  2 5" xfId="63"/>
    <cellStyle name="Ввод  2 6" xfId="64"/>
    <cellStyle name="Ввод  2 7" xfId="65"/>
    <cellStyle name="Ввод  2 8" xfId="66"/>
    <cellStyle name="Ввод  2 9" xfId="67"/>
    <cellStyle name="Вывод" xfId="68" builtinId="21" customBuiltin="1"/>
    <cellStyle name="Вывод 2" xfId="69"/>
    <cellStyle name="Вывод 2 10" xfId="70"/>
    <cellStyle name="Вывод 2 11" xfId="71"/>
    <cellStyle name="Вывод 2 12" xfId="72"/>
    <cellStyle name="Вывод 2 13" xfId="73"/>
    <cellStyle name="Вывод 2 14" xfId="74"/>
    <cellStyle name="Вывод 2 15" xfId="75"/>
    <cellStyle name="Вывод 2 16" xfId="76"/>
    <cellStyle name="Вывод 2 17" xfId="77"/>
    <cellStyle name="Вывод 2 18" xfId="78"/>
    <cellStyle name="Вывод 2 2" xfId="79"/>
    <cellStyle name="Вывод 2 3" xfId="80"/>
    <cellStyle name="Вывод 2 4" xfId="81"/>
    <cellStyle name="Вывод 2 5" xfId="82"/>
    <cellStyle name="Вывод 2 6" xfId="83"/>
    <cellStyle name="Вывод 2 7" xfId="84"/>
    <cellStyle name="Вывод 2 8" xfId="85"/>
    <cellStyle name="Вывод 2 9" xfId="86"/>
    <cellStyle name="Вычисление" xfId="87" builtinId="22" customBuiltin="1"/>
    <cellStyle name="Вычисление 2" xfId="88"/>
    <cellStyle name="Вычисление 2 10" xfId="89"/>
    <cellStyle name="Вычисление 2 11" xfId="90"/>
    <cellStyle name="Вычисление 2 12" xfId="91"/>
    <cellStyle name="Вычисление 2 13" xfId="92"/>
    <cellStyle name="Вычисление 2 14" xfId="93"/>
    <cellStyle name="Вычисление 2 15" xfId="94"/>
    <cellStyle name="Вычисление 2 16" xfId="95"/>
    <cellStyle name="Вычисление 2 17" xfId="96"/>
    <cellStyle name="Вычисление 2 18" xfId="97"/>
    <cellStyle name="Вычисление 2 2" xfId="98"/>
    <cellStyle name="Вычисление 2 3" xfId="99"/>
    <cellStyle name="Вычисление 2 4" xfId="100"/>
    <cellStyle name="Вычисление 2 5" xfId="101"/>
    <cellStyle name="Вычисление 2 6" xfId="102"/>
    <cellStyle name="Вычисление 2 7" xfId="103"/>
    <cellStyle name="Вычисление 2 8" xfId="104"/>
    <cellStyle name="Вычисление 2 9" xfId="105"/>
    <cellStyle name="Гиперссылка 2" xfId="106"/>
    <cellStyle name="Заголовок 1" xfId="107" builtinId="16" customBuiltin="1"/>
    <cellStyle name="Заголовок 1 2" xfId="108"/>
    <cellStyle name="Заголовок 2" xfId="109" builtinId="17" customBuiltin="1"/>
    <cellStyle name="Заголовок 2 2" xfId="110"/>
    <cellStyle name="Заголовок 3" xfId="111" builtinId="18" customBuiltin="1"/>
    <cellStyle name="Заголовок 3 2" xfId="112"/>
    <cellStyle name="Заголовок 4" xfId="113" builtinId="19" customBuiltin="1"/>
    <cellStyle name="Заголовок 4 2" xfId="114"/>
    <cellStyle name="Итог" xfId="115" builtinId="25" customBuiltin="1"/>
    <cellStyle name="Итог 2" xfId="116"/>
    <cellStyle name="Итог 2 10" xfId="117"/>
    <cellStyle name="Итог 2 11" xfId="118"/>
    <cellStyle name="Итог 2 12" xfId="119"/>
    <cellStyle name="Итог 2 13" xfId="120"/>
    <cellStyle name="Итог 2 14" xfId="121"/>
    <cellStyle name="Итог 2 15" xfId="122"/>
    <cellStyle name="Итог 2 16" xfId="123"/>
    <cellStyle name="Итог 2 17" xfId="124"/>
    <cellStyle name="Итог 2 18" xfId="125"/>
    <cellStyle name="Итог 2 2" xfId="126"/>
    <cellStyle name="Итог 2 3" xfId="127"/>
    <cellStyle name="Итог 2 4" xfId="128"/>
    <cellStyle name="Итог 2 5" xfId="129"/>
    <cellStyle name="Итог 2 6" xfId="130"/>
    <cellStyle name="Итог 2 7" xfId="131"/>
    <cellStyle name="Итог 2 8" xfId="132"/>
    <cellStyle name="Итог 2 9" xfId="133"/>
    <cellStyle name="Контрольная ячейка" xfId="134" builtinId="23" customBuiltin="1"/>
    <cellStyle name="Контрольная ячейка 2" xfId="135"/>
    <cellStyle name="Название" xfId="136" builtinId="15" customBuiltin="1"/>
    <cellStyle name="Название 2" xfId="137"/>
    <cellStyle name="Нейтральный" xfId="138" builtinId="28" customBuiltin="1"/>
    <cellStyle name="Нейтральный 2" xfId="139"/>
    <cellStyle name="Обычный" xfId="0" builtinId="0"/>
    <cellStyle name="Обычный 10" xfId="140"/>
    <cellStyle name="Обычный 11" xfId="141"/>
    <cellStyle name="Обычный 12" xfId="142"/>
    <cellStyle name="Обычный 13" xfId="143"/>
    <cellStyle name="Обычный 14" xfId="144"/>
    <cellStyle name="Обычный 15" xfId="145"/>
    <cellStyle name="Обычный 16" xfId="146"/>
    <cellStyle name="Обычный 17" xfId="147"/>
    <cellStyle name="Обычный 18" xfId="148"/>
    <cellStyle name="Обычный 19" xfId="149"/>
    <cellStyle name="Обычный 2" xfId="150"/>
    <cellStyle name="Обычный 2 10" xfId="151"/>
    <cellStyle name="Обычный 2 11" xfId="152"/>
    <cellStyle name="Обычный 2 12" xfId="153"/>
    <cellStyle name="Обычный 2 13" xfId="154"/>
    <cellStyle name="Обычный 2 14" xfId="155"/>
    <cellStyle name="Обычный 2 15" xfId="156"/>
    <cellStyle name="Обычный 2 16" xfId="157"/>
    <cellStyle name="Обычный 2 17" xfId="158"/>
    <cellStyle name="Обычный 2 18" xfId="159"/>
    <cellStyle name="Обычный 2 19" xfId="160"/>
    <cellStyle name="Обычный 2 2" xfId="161"/>
    <cellStyle name="Обычный 2 2 10" xfId="162"/>
    <cellStyle name="Обычный 2 2 11" xfId="163"/>
    <cellStyle name="Обычный 2 2 12" xfId="164"/>
    <cellStyle name="Обычный 2 2 13" xfId="165"/>
    <cellStyle name="Обычный 2 2 14" xfId="166"/>
    <cellStyle name="Обычный 2 2 15" xfId="167"/>
    <cellStyle name="Обычный 2 2 16" xfId="168"/>
    <cellStyle name="Обычный 2 2 17" xfId="169"/>
    <cellStyle name="Обычный 2 2 18" xfId="170"/>
    <cellStyle name="Обычный 2 2 19" xfId="171"/>
    <cellStyle name="Обычный 2 2 2" xfId="172"/>
    <cellStyle name="Обычный 2 2 3" xfId="173"/>
    <cellStyle name="Обычный 2 2 4" xfId="174"/>
    <cellStyle name="Обычный 2 2 5" xfId="175"/>
    <cellStyle name="Обычный 2 2 6" xfId="176"/>
    <cellStyle name="Обычный 2 2 7" xfId="177"/>
    <cellStyle name="Обычный 2 2 8" xfId="178"/>
    <cellStyle name="Обычный 2 2 9" xfId="179"/>
    <cellStyle name="Обычный 2 20" xfId="180"/>
    <cellStyle name="Обычный 2 21" xfId="181"/>
    <cellStyle name="Обычный 2 3" xfId="182"/>
    <cellStyle name="Обычный 2 4" xfId="183"/>
    <cellStyle name="Обычный 2 5" xfId="184"/>
    <cellStyle name="Обычный 2 6" xfId="185"/>
    <cellStyle name="Обычный 2 7" xfId="186"/>
    <cellStyle name="Обычный 2 8" xfId="187"/>
    <cellStyle name="Обычный 2 9" xfId="188"/>
    <cellStyle name="Обычный 20" xfId="189"/>
    <cellStyle name="Обычный 21" xfId="190"/>
    <cellStyle name="Обычный 22" xfId="191"/>
    <cellStyle name="Обычный 23" xfId="192"/>
    <cellStyle name="Обычный 24" xfId="193"/>
    <cellStyle name="Обычный 25" xfId="194"/>
    <cellStyle name="Обычный 26" xfId="195"/>
    <cellStyle name="Обычный 3" xfId="196"/>
    <cellStyle name="Обычный 3 2" xfId="197"/>
    <cellStyle name="Обычный 3 3" xfId="198"/>
    <cellStyle name="Обычный 3 3 2" xfId="199"/>
    <cellStyle name="Обычный 3 4" xfId="200"/>
    <cellStyle name="Обычный 3 5" xfId="201"/>
    <cellStyle name="Обычный 3 5 2" xfId="202"/>
    <cellStyle name="Обычный 3 6" xfId="203"/>
    <cellStyle name="Обычный 3 7" xfId="204"/>
    <cellStyle name="Обычный 4" xfId="205"/>
    <cellStyle name="Обычный 4 2" xfId="206"/>
    <cellStyle name="Обычный 5" xfId="207"/>
    <cellStyle name="Обычный 6" xfId="208"/>
    <cellStyle name="Обычный 7" xfId="209"/>
    <cellStyle name="Обычный 8" xfId="210"/>
    <cellStyle name="Обычный 9" xfId="211"/>
    <cellStyle name="Обычный 9 2" xfId="212"/>
    <cellStyle name="Плохой" xfId="213" builtinId="27" customBuiltin="1"/>
    <cellStyle name="Плохой 2" xfId="214"/>
    <cellStyle name="Пояснение" xfId="215" builtinId="53" customBuiltin="1"/>
    <cellStyle name="Пояснение 2" xfId="216"/>
    <cellStyle name="Примечание" xfId="217" builtinId="10" customBuiltin="1"/>
    <cellStyle name="Примечание 2" xfId="218"/>
    <cellStyle name="Примечание 2 10" xfId="219"/>
    <cellStyle name="Примечание 2 11" xfId="220"/>
    <cellStyle name="Примечание 2 12" xfId="221"/>
    <cellStyle name="Примечание 2 13" xfId="222"/>
    <cellStyle name="Примечание 2 14" xfId="223"/>
    <cellStyle name="Примечание 2 15" xfId="224"/>
    <cellStyle name="Примечание 2 16" xfId="225"/>
    <cellStyle name="Примечание 2 17" xfId="226"/>
    <cellStyle name="Примечание 2 18" xfId="227"/>
    <cellStyle name="Примечание 2 2" xfId="228"/>
    <cellStyle name="Примечание 2 3" xfId="229"/>
    <cellStyle name="Примечание 2 4" xfId="230"/>
    <cellStyle name="Примечание 2 5" xfId="231"/>
    <cellStyle name="Примечание 2 6" xfId="232"/>
    <cellStyle name="Примечание 2 7" xfId="233"/>
    <cellStyle name="Примечание 2 8" xfId="234"/>
    <cellStyle name="Примечание 2 9" xfId="235"/>
    <cellStyle name="Связанная ячейка" xfId="236" builtinId="24" customBuiltin="1"/>
    <cellStyle name="Связанная ячейка 2" xfId="237"/>
    <cellStyle name="Текст предупреждения" xfId="238" builtinId="11" customBuiltin="1"/>
    <cellStyle name="Текст предупреждения 2" xfId="239"/>
    <cellStyle name="Финансовый 2" xfId="240"/>
    <cellStyle name="Хороший" xfId="241" builtinId="26" customBuiltin="1"/>
    <cellStyle name="Хороший 2" xfId="2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952500</xdr:rowOff>
    </xdr:from>
    <xdr:to>
      <xdr:col>13</xdr:col>
      <xdr:colOff>0</xdr:colOff>
      <xdr:row>5</xdr:row>
      <xdr:rowOff>1295400</xdr:rowOff>
    </xdr:to>
    <xdr:pic>
      <xdr:nvPicPr>
        <xdr:cNvPr id="8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4400" y="3962400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266700</xdr:colOff>
      <xdr:row>5</xdr:row>
      <xdr:rowOff>1400175</xdr:rowOff>
    </xdr:from>
    <xdr:to>
      <xdr:col>13</xdr:col>
      <xdr:colOff>419100</xdr:colOff>
      <xdr:row>5</xdr:row>
      <xdr:rowOff>1628775</xdr:rowOff>
    </xdr:to>
    <xdr:pic>
      <xdr:nvPicPr>
        <xdr:cNvPr id="829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11100" y="44100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5</xdr:row>
      <xdr:rowOff>1657350</xdr:rowOff>
    </xdr:from>
    <xdr:to>
      <xdr:col>13</xdr:col>
      <xdr:colOff>1476375</xdr:colOff>
      <xdr:row>5</xdr:row>
      <xdr:rowOff>1971675</xdr:rowOff>
    </xdr:to>
    <xdr:pic>
      <xdr:nvPicPr>
        <xdr:cNvPr id="8291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3925" y="4667250"/>
          <a:ext cx="1466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19050</xdr:colOff>
      <xdr:row>5</xdr:row>
      <xdr:rowOff>714375</xdr:rowOff>
    </xdr:from>
    <xdr:to>
      <xdr:col>11</xdr:col>
      <xdr:colOff>828675</xdr:colOff>
      <xdr:row>5</xdr:row>
      <xdr:rowOff>714375</xdr:rowOff>
    </xdr:to>
    <xdr:pic>
      <xdr:nvPicPr>
        <xdr:cNvPr id="82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724275"/>
          <a:ext cx="809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952500</xdr:colOff>
      <xdr:row>6</xdr:row>
      <xdr:rowOff>9525</xdr:rowOff>
    </xdr:to>
    <xdr:pic>
      <xdr:nvPicPr>
        <xdr:cNvPr id="829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2850" y="3009900"/>
          <a:ext cx="952500" cy="202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12</xdr:col>
      <xdr:colOff>955500</xdr:colOff>
      <xdr:row>52</xdr:row>
      <xdr:rowOff>59374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7393" y="9797143"/>
          <a:ext cx="11745964" cy="61825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12</xdr:col>
      <xdr:colOff>940765</xdr:colOff>
      <xdr:row>88</xdr:row>
      <xdr:rowOff>122464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7393" y="16246929"/>
          <a:ext cx="11731229" cy="5674178"/>
        </a:xfrm>
        <a:prstGeom prst="rect">
          <a:avLst/>
        </a:prstGeom>
      </xdr:spPr>
    </xdr:pic>
    <xdr:clientData/>
  </xdr:twoCellAnchor>
  <xdr:twoCellAnchor editAs="oneCell">
    <xdr:from>
      <xdr:col>0</xdr:col>
      <xdr:colOff>340179</xdr:colOff>
      <xdr:row>91</xdr:row>
      <xdr:rowOff>40821</xdr:rowOff>
    </xdr:from>
    <xdr:to>
      <xdr:col>13</xdr:col>
      <xdr:colOff>17643</xdr:colOff>
      <xdr:row>136</xdr:row>
      <xdr:rowOff>40822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0179" y="22329321"/>
          <a:ext cx="11801428" cy="7347858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137</xdr:row>
      <xdr:rowOff>95249</xdr:rowOff>
    </xdr:from>
    <xdr:to>
      <xdr:col>13</xdr:col>
      <xdr:colOff>4426</xdr:colOff>
      <xdr:row>179</xdr:row>
      <xdr:rowOff>136071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00" y="29894892"/>
          <a:ext cx="11747390" cy="6898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="90" zoomScaleNormal="90" zoomScaleSheetLayoutView="90" workbookViewId="0">
      <selection activeCell="N6" sqref="N6"/>
    </sheetView>
  </sheetViews>
  <sheetFormatPr defaultRowHeight="12.75" x14ac:dyDescent="0.2"/>
  <cols>
    <col min="1" max="1" width="5.5703125" style="3" customWidth="1"/>
    <col min="2" max="2" width="28" style="5" customWidth="1"/>
    <col min="3" max="3" width="13.5703125" style="1" customWidth="1"/>
    <col min="4" max="4" width="14.7109375" style="1" customWidth="1"/>
    <col min="5" max="5" width="10.28515625" style="1" customWidth="1"/>
    <col min="6" max="6" width="7.85546875" style="3" customWidth="1"/>
    <col min="7" max="8" width="14.7109375" style="1" customWidth="1"/>
    <col min="9" max="13" width="14.5703125" style="1" customWidth="1"/>
    <col min="14" max="14" width="22.28515625" style="1" customWidth="1"/>
    <col min="15" max="15" width="16.28515625" style="1" customWidth="1"/>
    <col min="16" max="16" width="13" style="1" customWidth="1"/>
    <col min="17" max="16384" width="9.140625" style="1"/>
  </cols>
  <sheetData>
    <row r="1" spans="1:16" ht="72.75" customHeight="1" x14ac:dyDescent="0.2">
      <c r="A1" s="15"/>
      <c r="B1" s="16"/>
      <c r="C1" s="13"/>
      <c r="D1" s="13"/>
      <c r="E1" s="13"/>
      <c r="F1" s="15"/>
      <c r="G1" s="13"/>
      <c r="H1" s="13"/>
      <c r="I1" s="13"/>
      <c r="J1" s="13"/>
      <c r="K1" s="13"/>
      <c r="L1" s="13"/>
      <c r="M1" s="13"/>
      <c r="N1" s="13"/>
    </row>
    <row r="2" spans="1:16" ht="36" customHeight="1" x14ac:dyDescent="0.2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6" ht="36" customHeight="1" x14ac:dyDescent="0.2">
      <c r="A3" s="43" t="s">
        <v>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6" ht="36" customHeight="1" x14ac:dyDescent="0.2">
      <c r="A4" s="24" t="s">
        <v>5</v>
      </c>
      <c r="B4" s="24"/>
      <c r="C4" s="24"/>
      <c r="D4" s="24"/>
      <c r="E4" s="43"/>
      <c r="F4" s="43"/>
      <c r="G4" s="43"/>
      <c r="H4" s="43"/>
      <c r="I4" s="43"/>
      <c r="J4" s="43"/>
      <c r="K4" s="33"/>
      <c r="L4" s="33"/>
      <c r="M4" s="33"/>
      <c r="N4" s="24"/>
    </row>
    <row r="5" spans="1:16" ht="56.25" customHeight="1" x14ac:dyDescent="0.2">
      <c r="A5" s="49" t="s">
        <v>0</v>
      </c>
      <c r="B5" s="48" t="s">
        <v>8</v>
      </c>
      <c r="C5" s="48" t="s">
        <v>6</v>
      </c>
      <c r="D5" s="48" t="s">
        <v>9</v>
      </c>
      <c r="E5" s="48" t="s">
        <v>1</v>
      </c>
      <c r="F5" s="48" t="s">
        <v>2</v>
      </c>
      <c r="G5" s="45" t="s">
        <v>7</v>
      </c>
      <c r="H5" s="46"/>
      <c r="I5" s="46"/>
      <c r="J5" s="46"/>
      <c r="K5" s="45" t="s">
        <v>10</v>
      </c>
      <c r="L5" s="46"/>
      <c r="M5" s="50"/>
      <c r="N5" s="40" t="s">
        <v>25</v>
      </c>
    </row>
    <row r="6" spans="1:16" ht="159" customHeight="1" x14ac:dyDescent="0.2">
      <c r="A6" s="49"/>
      <c r="B6" s="48"/>
      <c r="C6" s="48"/>
      <c r="D6" s="48"/>
      <c r="E6" s="48"/>
      <c r="F6" s="48"/>
      <c r="G6" s="28" t="s">
        <v>15</v>
      </c>
      <c r="H6" s="28" t="s">
        <v>16</v>
      </c>
      <c r="I6" s="28" t="s">
        <v>17</v>
      </c>
      <c r="J6" s="28" t="s">
        <v>22</v>
      </c>
      <c r="K6" s="27" t="s">
        <v>11</v>
      </c>
      <c r="L6" s="27" t="s">
        <v>12</v>
      </c>
      <c r="M6" s="28"/>
      <c r="N6" s="27" t="s">
        <v>3</v>
      </c>
    </row>
    <row r="7" spans="1:16" ht="19.899999999999999" customHeight="1" x14ac:dyDescent="0.2">
      <c r="A7" s="25"/>
      <c r="B7" s="26"/>
      <c r="C7" s="25"/>
      <c r="D7" s="25"/>
      <c r="E7" s="25"/>
      <c r="F7" s="25"/>
      <c r="G7" s="30"/>
      <c r="H7" s="30"/>
      <c r="I7" s="30"/>
      <c r="J7" s="30"/>
      <c r="K7" s="34"/>
      <c r="L7" s="34"/>
      <c r="M7" s="34"/>
      <c r="N7" s="2"/>
    </row>
    <row r="8" spans="1:16" ht="183" customHeight="1" x14ac:dyDescent="0.2">
      <c r="A8" s="35">
        <v>1</v>
      </c>
      <c r="B8" s="36" t="s">
        <v>20</v>
      </c>
      <c r="C8" s="29" t="s">
        <v>14</v>
      </c>
      <c r="D8" s="37" t="s">
        <v>21</v>
      </c>
      <c r="E8" s="38" t="s">
        <v>13</v>
      </c>
      <c r="F8" s="37">
        <v>1</v>
      </c>
      <c r="G8" s="39">
        <v>19000916.120000001</v>
      </c>
      <c r="H8" s="39">
        <v>18858600</v>
      </c>
      <c r="I8" s="39">
        <v>27308420.399999999</v>
      </c>
      <c r="J8" s="39">
        <v>13500000.039999999</v>
      </c>
      <c r="K8" s="18">
        <f>((F8/4)*(SUM(G8:J8)))</f>
        <v>19666984.140000001</v>
      </c>
      <c r="L8" s="39">
        <f>STDEV(G8:J8)</f>
        <v>5701472.6907576472</v>
      </c>
      <c r="M8" s="39">
        <f>L8/K8*100</f>
        <v>28.990071127182222</v>
      </c>
      <c r="N8" s="18">
        <f>((F8/4)*(SUM(G8:J8)))</f>
        <v>19666984.140000001</v>
      </c>
      <c r="O8" s="32"/>
      <c r="P8" s="32"/>
    </row>
    <row r="9" spans="1:16" ht="25.5" customHeight="1" x14ac:dyDescent="0.2">
      <c r="A9" s="11"/>
      <c r="B9" s="14" t="s">
        <v>4</v>
      </c>
      <c r="C9" s="12"/>
      <c r="D9" s="19"/>
      <c r="E9" s="11"/>
      <c r="F9" s="20"/>
      <c r="G9" s="21"/>
      <c r="H9" s="21"/>
      <c r="I9" s="21"/>
      <c r="J9" s="21"/>
      <c r="K9" s="21"/>
      <c r="L9" s="21"/>
      <c r="M9" s="21"/>
      <c r="N9" s="22">
        <f>SUM(N8:N8)</f>
        <v>19666984.140000001</v>
      </c>
      <c r="O9" s="17"/>
      <c r="P9" s="32"/>
    </row>
    <row r="10" spans="1:16" ht="30.75" customHeight="1" x14ac:dyDescent="0.2">
      <c r="A10" s="47" t="s">
        <v>18</v>
      </c>
      <c r="B10" s="47"/>
      <c r="C10" s="47"/>
      <c r="D10" s="47"/>
      <c r="E10" s="47"/>
      <c r="F10" s="47"/>
      <c r="G10" s="47"/>
      <c r="H10" s="47"/>
      <c r="I10" s="47"/>
      <c r="J10" s="47"/>
      <c r="K10" s="6"/>
      <c r="L10" s="6"/>
      <c r="M10" s="6"/>
      <c r="N10" s="41">
        <f>N9</f>
        <v>19666984.140000001</v>
      </c>
      <c r="P10" s="31"/>
    </row>
    <row r="11" spans="1:16" ht="30.75" customHeight="1" x14ac:dyDescent="0.2">
      <c r="A11" s="6"/>
      <c r="B11" s="44" t="s">
        <v>23</v>
      </c>
      <c r="C11" s="44"/>
      <c r="D11" s="44"/>
      <c r="E11" s="44"/>
      <c r="F11" s="44"/>
      <c r="G11" s="9"/>
      <c r="H11" s="9"/>
      <c r="I11" s="9"/>
      <c r="J11" s="6"/>
      <c r="K11" s="6"/>
      <c r="L11" s="6"/>
      <c r="M11" s="6"/>
      <c r="N11" s="42">
        <f>N10/1.22</f>
        <v>16120478.80327869</v>
      </c>
      <c r="P11" s="31"/>
    </row>
    <row r="12" spans="1:16" ht="24.75" customHeight="1" x14ac:dyDescent="0.2">
      <c r="A12" s="10"/>
      <c r="B12" s="44" t="s">
        <v>24</v>
      </c>
      <c r="C12" s="44"/>
      <c r="D12" s="44"/>
      <c r="E12" s="44"/>
      <c r="F12" s="44"/>
      <c r="G12" s="8"/>
      <c r="H12" s="6"/>
      <c r="I12" s="6"/>
      <c r="J12" s="6"/>
      <c r="K12" s="6"/>
      <c r="L12" s="6"/>
      <c r="M12" s="6"/>
      <c r="N12" s="42">
        <f>N10-N11</f>
        <v>3546505.3367213104</v>
      </c>
    </row>
    <row r="13" spans="1:16" ht="26.25" customHeight="1" x14ac:dyDescent="0.2">
      <c r="A13" s="10"/>
      <c r="B13" s="47"/>
      <c r="C13" s="47"/>
      <c r="D13" s="47"/>
      <c r="E13" s="47"/>
      <c r="F13" s="47"/>
      <c r="G13" s="47"/>
      <c r="H13" s="6"/>
      <c r="I13" s="6"/>
      <c r="J13" s="6"/>
      <c r="K13" s="6"/>
      <c r="L13" s="6"/>
      <c r="M13" s="6"/>
      <c r="N13" s="8"/>
    </row>
    <row r="14" spans="1:16" x14ac:dyDescent="0.2">
      <c r="B14" s="7"/>
      <c r="C14" s="7"/>
      <c r="D14" s="7"/>
      <c r="E14" s="7"/>
      <c r="F14" s="23"/>
      <c r="G14" s="7"/>
      <c r="H14" s="7"/>
      <c r="I14" s="7"/>
      <c r="J14" s="7"/>
      <c r="K14" s="7"/>
      <c r="L14" s="7"/>
      <c r="M14" s="7"/>
      <c r="N14" s="7"/>
    </row>
    <row r="15" spans="1:16" ht="18.75" x14ac:dyDescent="0.3">
      <c r="G15" s="4"/>
      <c r="H15" s="4"/>
    </row>
    <row r="16" spans="1:16" ht="18.75" x14ac:dyDescent="0.3">
      <c r="G16" s="4"/>
      <c r="H16" s="4"/>
    </row>
  </sheetData>
  <sheetProtection selectLockedCells="1" selectUnlockedCells="1"/>
  <autoFilter ref="A7:N13"/>
  <mergeCells count="15">
    <mergeCell ref="A3:N3"/>
    <mergeCell ref="A2:N2"/>
    <mergeCell ref="B12:F12"/>
    <mergeCell ref="G5:J5"/>
    <mergeCell ref="B13:G13"/>
    <mergeCell ref="A10:J10"/>
    <mergeCell ref="E4:J4"/>
    <mergeCell ref="E5:E6"/>
    <mergeCell ref="F5:F6"/>
    <mergeCell ref="B11:F11"/>
    <mergeCell ref="A5:A6"/>
    <mergeCell ref="C5:C6"/>
    <mergeCell ref="B5:B6"/>
    <mergeCell ref="D5:D6"/>
    <mergeCell ref="K5:M5"/>
  </mergeCells>
  <phoneticPr fontId="21" type="noConversion"/>
  <printOptions horizontalCentered="1"/>
  <pageMargins left="0.70866141732283472" right="0.70866141732283472" top="0.74803149606299213" bottom="0.74803149606299213" header="0.51181102362204722" footer="0.51181102362204722"/>
  <pageSetup paperSize="9" scale="59" firstPageNumber="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ContentDocFileDispForm</Display>
  <Edit>ContentDocFileEditForm</Edit>
  <New>ContentDocFileNewForm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Прикрепленный файл" ma:contentTypeID="0x01010066AA4E1CF076A941A4E24B2931D3DF6C0095711778716CED488485512D431AC212" ma:contentTypeVersion="14" ma:contentTypeDescription="" ma:contentTypeScope="" ma:versionID="117281bc1b06f6ba4d15a8d9534fb599">
  <xsd:schema xmlns:xsd="http://www.w3.org/2001/XMLSchema" xmlns:xs="http://www.w3.org/2001/XMLSchema" xmlns:p="http://schemas.microsoft.com/office/2006/metadata/properties" xmlns:ns1="http://schemas.microsoft.com/sharepoint/v3" xmlns:ns2="A9DAD63F-DF5C-4DA5-8D67-31A6487C66FE" xmlns:ns3="http://www.eos.ru/SP/Fields" xmlns:ns4="a9dad63f-df5c-4da5-8d67-31a6487c66fe" targetNamespace="http://schemas.microsoft.com/office/2006/metadata/properties" ma:root="true" ma:fieldsID="764a4b7778435af439b110c9536f6d90" ns1:_="" ns2:_="" ns3:_="" ns4:_="">
    <xsd:import namespace="http://schemas.microsoft.com/sharepoint/v3"/>
    <xsd:import namespace="A9DAD63F-DF5C-4DA5-8D67-31A6487C66FE"/>
    <xsd:import namespace="http://www.eos.ru/SP/Fields"/>
    <xsd:import namespace="a9dad63f-df5c-4da5-8d67-31a6487c66fe"/>
    <xsd:element name="properties">
      <xsd:complexType>
        <xsd:sequence>
          <xsd:element name="documentManagement">
            <xsd:complexType>
              <xsd:all>
                <xsd:element ref="ns2:FileTypeId" minOccurs="0"/>
                <xsd:element ref="ns1:Comments" minOccurs="0"/>
                <xsd:element ref="ns2:EdsInfo" minOccurs="0"/>
                <xsd:element ref="ns3:ParentDocGroupLink" minOccurs="0"/>
                <xsd:element ref="ns2:EosParentID" minOccurs="0"/>
                <xsd:element ref="ns2:ParentInfo" minOccurs="0"/>
                <xsd:element ref="ns2:ParentRegDate" minOccurs="0"/>
                <xsd:element ref="ns2:ParentRegNumber" minOccurs="0"/>
                <xsd:element ref="ns2:ParentAddInfo" minOccurs="0"/>
                <xsd:element ref="ns2:DocLink" minOccurs="0"/>
                <xsd:element ref="ns2:ActivityStateId" minOccurs="0"/>
                <xsd:element ref="ns2:ProjectRedaction" minOccurs="0"/>
                <xsd:element ref="ns3:PublishStateId" minOccurs="0"/>
                <xsd:element ref="ns4:EdsItemVersion" minOccurs="0"/>
                <xsd:element ref="ns3:ConfFileAccessId" minOccurs="0"/>
                <xsd:element ref="ns4:ConfFileReaders" minOccurs="0"/>
                <xsd:element ref="ns4:ConfFileContributo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9" nillable="true" ma:displayName="Комментарии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AD63F-DF5C-4DA5-8D67-31A6487C66FE" elementFormDefault="qualified">
    <xsd:import namespace="http://schemas.microsoft.com/office/2006/documentManagement/types"/>
    <xsd:import namespace="http://schemas.microsoft.com/office/infopath/2007/PartnerControls"/>
    <xsd:element name="FileTypeId" ma:index="8" nillable="true" ma:displayName="Тип файла" ma:default="0" ma:internalName="FileTypeId" ma:readOnly="false">
      <xsd:simpleType>
        <xsd:restriction base="dms:Number"/>
      </xsd:simpleType>
    </xsd:element>
    <xsd:element name="EdsInfo" ma:index="10" nillable="true" ma:displayName="ЭП" ma:internalName="EdsInfo" ma:readOnly="false">
      <xsd:simpleType>
        <xsd:restriction base="dms:Unknown"/>
      </xsd:simpleType>
    </xsd:element>
    <xsd:element name="EosParentID" ma:index="12" nillable="true" ma:displayName="EosParentID" ma:decimals="0" ma:hidden="true" ma:internalName="EosParentID">
      <xsd:simpleType>
        <xsd:restriction base="dms:Number">
          <xsd:minInclusive value="0"/>
        </xsd:restriction>
      </xsd:simpleType>
    </xsd:element>
    <xsd:element name="ParentInfo" ma:index="13" nillable="true" ma:displayName="ParentInfo" ma:default="" ma:hidden="true" ma:internalName="ParentInfo">
      <xsd:simpleType>
        <xsd:restriction base="dms:Text">
          <xsd:maxLength value="255"/>
        </xsd:restriction>
      </xsd:simpleType>
    </xsd:element>
    <xsd:element name="ParentRegDate" ma:index="14" nillable="true" ma:displayName="Дата рег. документа" ma:format="DateOnly" ma:hidden="true" ma:internalName="ParentRegDate">
      <xsd:simpleType>
        <xsd:restriction base="dms:DateTime">
          <xsd:maxLength value="255"/>
        </xsd:restriction>
      </xsd:simpleType>
    </xsd:element>
    <xsd:element name="ParentRegNumber" ma:index="15" nillable="true" ma:displayName="Рег. № документа" ma:hidden="true" ma:internalName="ParentRegNumber">
      <xsd:simpleType>
        <xsd:restriction base="dms:Text">
          <xsd:maxLength value="255"/>
        </xsd:restriction>
      </xsd:simpleType>
    </xsd:element>
    <xsd:element name="ParentAddInfo" ma:index="16" nillable="true" ma:displayName="ParentAddInfo" ma:default="[DocTypeId]" ma:hidden="true" ma:internalName="ParentAddInfo" ma:readOnly="false">
      <xsd:simpleType>
        <xsd:restriction base="dms:Text">
          <xsd:maxLength value="255"/>
        </xsd:restriction>
      </xsd:simpleType>
    </xsd:element>
    <xsd:element name="DocLink" ma:index="17" nillable="true" ma:displayName="Документ" ma:format="Hyperlink" ma:hidden="true" ma:internalName="DocLink">
      <xsd:simpleType>
        <xsd:restriction base="dms:Unknown"/>
      </xsd:simpleType>
    </xsd:element>
    <xsd:element name="ActivityStateId" ma:index="18" nillable="true" ma:displayName="Статус действия" ma:default="0" ma:hidden="true" ma:internalName="ActivityStateId">
      <xsd:simpleType>
        <xsd:restriction base="dms:Unknown"/>
      </xsd:simpleType>
    </xsd:element>
    <xsd:element name="ProjectRedaction" ma:index="19" nillable="true" ma:displayName="Редакция" ma:default="1" ma:hidden="true" ma:internalName="ProjectRedac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ParentDocGroupLink" ma:index="11" nillable="true" ma:displayName="$Resources:eosforspcore,Fld_ParentDocGroupLink_DispName;" ma:hidden="true" ma:list="{5dd1653f-cf38-4ecc-b834-710b0a0a5d9d}" ma:internalName="ParentDocGroupLink" ma:readOnly="false" ma:showField="DocGroupDisplay" ma:web="{dd4c6f6b-bf3a-4592-955d-4af4b3de9b97}">
      <xsd:simpleType>
        <xsd:restriction base="dms:Lookup"/>
      </xsd:simpleType>
    </xsd:element>
    <xsd:element name="PublishStateId" ma:index="20" nillable="true" ma:displayName="Статус публикации" ma:default="0" ma:hidden="true" ma:internalName="PublishStateId">
      <xsd:simpleType>
        <xsd:restriction base="dms:Text"/>
      </xsd:simpleType>
    </xsd:element>
    <xsd:element name="ConfFileAccessId" ma:index="22" nillable="true" ma:displayName="Конфиденциальность файлов" ma:default="0" ma:internalName="ConfFileAccess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ad63f-df5c-4da5-8d67-31a6487c66fe" elementFormDefault="qualified">
    <xsd:import namespace="http://schemas.microsoft.com/office/2006/documentManagement/types"/>
    <xsd:import namespace="http://schemas.microsoft.com/office/infopath/2007/PartnerControls"/>
    <xsd:element name="EdsItemVersion" ma:index="21" nillable="true" ma:displayName="№ версии" ma:hidden="true" ma:internalName="EdsItemVersion">
      <xsd:simpleType>
        <xsd:restriction base="dms:Text">
          <xsd:maxLength value="255"/>
        </xsd:restriction>
      </xsd:simpleType>
    </xsd:element>
    <xsd:element name="ConfFileReaders" ma:index="23" nillable="true" ma:displayName="Доступ на чтение конф. Файлов" ma:list="UserInfo" ma:SearchPeopleOnly="false" ma:SharePointGroup="0" ma:internalName="ConfFileReaders" ma:showField="OfficialDisplay">
      <xsd:simpleType>
        <xsd:restriction base="dms:Unknown"/>
      </xsd:simpleType>
    </xsd:element>
    <xsd:element name="ConfFileContributors" ma:index="24" nillable="true" ma:displayName="Доступ на изменение конф. Файлов" ma:list="UserInfo" ma:SearchPeopleOnly="false" ma:SharePointGroup="0" ma:internalName="ConfFileContributors" ma:readOnly="false" ma:showField="OfficialDisplay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7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771BF4-B572-4A93-9908-3558B44202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6DCC6C-66D4-4B7B-B5E1-7F57E5A4F29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C67FBC4-66DE-4D56-B1F3-F5DB6271F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9DAD63F-DF5C-4DA5-8D67-31A6487C66FE"/>
    <ds:schemaRef ds:uri="http://www.eos.ru/SP/Fields"/>
    <ds:schemaRef ds:uri="a9dad63f-df5c-4da5-8d67-31a6487c6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стоимости</vt:lpstr>
      <vt:lpstr>'Обоснование стоимости'!Область_печати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Быков Алексей Алексеевич</dc:creator>
  <cp:lastModifiedBy>Самсуни Анна Юрьевна</cp:lastModifiedBy>
  <cp:lastPrinted>2021-07-15T11:54:25Z</cp:lastPrinted>
  <dcterms:created xsi:type="dcterms:W3CDTF">2014-08-14T08:18:26Z</dcterms:created>
  <dcterms:modified xsi:type="dcterms:W3CDTF">2026-05-20T05:08:31Z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Быков Алексей Алексеевич</vt:lpwstr>
  </property>
  <property fmtid="{D5CDD505-2E9C-101B-9397-08002B2CF9AE}" pid="3" name="ConfFileReaders">
    <vt:lpwstr/>
  </property>
  <property fmtid="{D5CDD505-2E9C-101B-9397-08002B2CF9AE}" pid="4" name="ConfFileContributors">
    <vt:lpwstr/>
  </property>
  <property fmtid="{D5CDD505-2E9C-101B-9397-08002B2CF9AE}" pid="5" name="FileTypeId">
    <vt:lpwstr>2.00000000000000</vt:lpwstr>
  </property>
  <property fmtid="{D5CDD505-2E9C-101B-9397-08002B2CF9AE}" pid="6" name="EdsInfo">
    <vt:lpwstr>0</vt:lpwstr>
  </property>
  <property fmtid="{D5CDD505-2E9C-101B-9397-08002B2CF9AE}" pid="7" name="Comments">
    <vt:lpwstr/>
  </property>
</Properties>
</file>